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p20aap\Desktop\PhD\Thesis\Supplementary\Chapter 6\"/>
    </mc:Choice>
  </mc:AlternateContent>
  <xr:revisionPtr revIDLastSave="0" documentId="8_{39FB3641-C721-4E29-A77C-BD8DD6FC8892}" xr6:coauthVersionLast="47" xr6:coauthVersionMax="47" xr10:uidLastSave="{00000000-0000-0000-0000-000000000000}"/>
  <bookViews>
    <workbookView xWindow="-108" yWindow="-108" windowWidth="23256" windowHeight="12576" xr2:uid="{C861C28D-3F42-471F-931F-FF3C8F4312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J26" i="1"/>
  <c r="J38" i="1"/>
  <c r="J62" i="1"/>
  <c r="J68" i="1"/>
  <c r="J86" i="1"/>
  <c r="J2" i="1"/>
  <c r="I2" i="1"/>
  <c r="I5" i="1"/>
  <c r="I8" i="1"/>
  <c r="I11" i="1"/>
  <c r="J8" i="1" s="1"/>
  <c r="I14" i="1"/>
  <c r="I17" i="1"/>
  <c r="I20" i="1"/>
  <c r="J20" i="1" s="1"/>
  <c r="I23" i="1"/>
  <c r="I26" i="1"/>
  <c r="I29" i="1"/>
  <c r="I32" i="1"/>
  <c r="I35" i="1"/>
  <c r="J32" i="1" s="1"/>
  <c r="I38" i="1"/>
  <c r="I41" i="1"/>
  <c r="I44" i="1"/>
  <c r="I47" i="1"/>
  <c r="J44" i="1" s="1"/>
  <c r="K26" i="1" s="1"/>
  <c r="I50" i="1"/>
  <c r="I53" i="1"/>
  <c r="J50" i="1" s="1"/>
  <c r="K50" i="1" s="1"/>
  <c r="I56" i="1"/>
  <c r="J56" i="1" s="1"/>
  <c r="I59" i="1"/>
  <c r="I65" i="1"/>
  <c r="I68" i="1"/>
  <c r="I71" i="1"/>
  <c r="I74" i="1"/>
  <c r="I77" i="1"/>
  <c r="J74" i="1" s="1"/>
  <c r="K74" i="1" s="1"/>
  <c r="I80" i="1"/>
  <c r="I83" i="1"/>
  <c r="J80" i="1" s="1"/>
  <c r="I86" i="1"/>
  <c r="I89" i="1"/>
  <c r="I92" i="1"/>
  <c r="I95" i="1"/>
  <c r="J92" i="1" s="1"/>
  <c r="I62" i="1"/>
  <c r="H8" i="1"/>
  <c r="H14" i="1"/>
  <c r="H20" i="1"/>
  <c r="H26" i="1"/>
  <c r="H32" i="1"/>
  <c r="H38" i="1"/>
  <c r="H44" i="1"/>
  <c r="H50" i="1"/>
  <c r="H56" i="1"/>
  <c r="H62" i="1"/>
  <c r="H68" i="1"/>
  <c r="H74" i="1"/>
  <c r="H80" i="1"/>
  <c r="H86" i="1"/>
  <c r="H92" i="1"/>
  <c r="H2" i="1"/>
  <c r="K2" i="1" l="1"/>
</calcChain>
</file>

<file path=xl/sharedStrings.xml><?xml version="1.0" encoding="utf-8"?>
<sst xmlns="http://schemas.openxmlformats.org/spreadsheetml/2006/main" count="536" uniqueCount="23">
  <si>
    <t>2 week</t>
  </si>
  <si>
    <t>Meth</t>
  </si>
  <si>
    <t>Region</t>
  </si>
  <si>
    <t>Coverage</t>
  </si>
  <si>
    <t>Barcode</t>
  </si>
  <si>
    <t>Context</t>
  </si>
  <si>
    <t>Treatment</t>
  </si>
  <si>
    <t>armAvg</t>
  </si>
  <si>
    <t>min5</t>
  </si>
  <si>
    <t>BC01</t>
  </si>
  <si>
    <t>AllC</t>
  </si>
  <si>
    <t>DMSO</t>
  </si>
  <si>
    <t>BC03</t>
  </si>
  <si>
    <t>BC05</t>
  </si>
  <si>
    <t>CG</t>
  </si>
  <si>
    <t>CHG</t>
  </si>
  <si>
    <t>CHH</t>
  </si>
  <si>
    <t>centroAvg</t>
  </si>
  <si>
    <t>genomeAvg</t>
  </si>
  <si>
    <t>periAvg</t>
  </si>
  <si>
    <t>Age</t>
  </si>
  <si>
    <t>4 week</t>
  </si>
  <si>
    <t>T_test_pval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</si>
</sst>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D2E77-F477-4B6F-98EB-E3CE030EA13D}">
  <dimension ref="A1:K97"/>
  <sheetViews>
    <sheetView tabSelected="1" topLeftCell="A73" zoomScaleNormal="100" workbookViewId="0">
      <selection activeCell="M12" sqref="M12"/>
    </sheetView>
  </sheetViews>
  <sheetFormatPr defaultRowHeight="14.4" x14ac:dyDescent="0.3"/>
  <cols>
    <col min="8" max="8" width="12" bestFit="1" customWidth="1"/>
    <col min="14" max="14" width="13.109375" bestFit="1" customWidth="1"/>
    <col min="15" max="15" width="15.21875" bestFit="1" customWidth="1"/>
  </cols>
  <sheetData>
    <row r="1" spans="1:11" x14ac:dyDescent="0.3">
      <c r="A1" t="s">
        <v>20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22</v>
      </c>
    </row>
    <row r="2" spans="1:11" x14ac:dyDescent="0.3">
      <c r="A2" t="s">
        <v>0</v>
      </c>
      <c r="B2">
        <v>3.2268199999999997E-2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>
        <f>_xlfn.T.TEST(B2:B4,B5:B7,2,2)</f>
        <v>7.7181955250614637E-3</v>
      </c>
      <c r="I2">
        <f t="shared" ref="I2" si="0">AVERAGE(B2:B4)*100</f>
        <v>3.2406733333333335</v>
      </c>
      <c r="J2">
        <f>((I5-I2)/I2)*100</f>
        <v>8.2501373171418972</v>
      </c>
      <c r="K2">
        <f>AVERAGE(ABS(J2),ABS(J8),ABS(J14),ABS(J20))</f>
        <v>17.409473992986687</v>
      </c>
    </row>
    <row r="3" spans="1:11" x14ac:dyDescent="0.3">
      <c r="A3" t="s">
        <v>0</v>
      </c>
      <c r="B3">
        <v>3.1707399999999997E-2</v>
      </c>
      <c r="C3" t="s">
        <v>7</v>
      </c>
      <c r="D3" t="s">
        <v>8</v>
      </c>
      <c r="E3" t="s">
        <v>12</v>
      </c>
      <c r="F3" t="s">
        <v>10</v>
      </c>
      <c r="G3" t="s">
        <v>11</v>
      </c>
    </row>
    <row r="4" spans="1:11" x14ac:dyDescent="0.3">
      <c r="A4" t="s">
        <v>0</v>
      </c>
      <c r="B4">
        <v>3.3244599999999999E-2</v>
      </c>
      <c r="C4" t="s">
        <v>7</v>
      </c>
      <c r="D4" t="s">
        <v>8</v>
      </c>
      <c r="E4" t="s">
        <v>13</v>
      </c>
      <c r="F4" t="s">
        <v>10</v>
      </c>
      <c r="G4" t="s">
        <v>11</v>
      </c>
    </row>
    <row r="5" spans="1:11" x14ac:dyDescent="0.3">
      <c r="A5" t="s">
        <v>21</v>
      </c>
      <c r="B5">
        <v>3.5589700000000002E-2</v>
      </c>
      <c r="C5" t="s">
        <v>7</v>
      </c>
      <c r="D5" t="s">
        <v>8</v>
      </c>
      <c r="E5">
        <v>85</v>
      </c>
      <c r="F5" t="s">
        <v>10</v>
      </c>
      <c r="G5" t="s">
        <v>11</v>
      </c>
      <c r="I5">
        <f t="shared" ref="I5" si="1">AVERAGE(B5:B7)*100</f>
        <v>3.5080333333333331</v>
      </c>
    </row>
    <row r="6" spans="1:11" x14ac:dyDescent="0.3">
      <c r="A6" t="s">
        <v>21</v>
      </c>
      <c r="B6">
        <v>3.4556000000000003E-2</v>
      </c>
      <c r="C6" t="s">
        <v>7</v>
      </c>
      <c r="D6" t="s">
        <v>8</v>
      </c>
      <c r="E6">
        <v>86</v>
      </c>
      <c r="F6" t="s">
        <v>10</v>
      </c>
      <c r="G6" t="s">
        <v>11</v>
      </c>
    </row>
    <row r="7" spans="1:11" x14ac:dyDescent="0.3">
      <c r="A7" t="s">
        <v>21</v>
      </c>
      <c r="B7">
        <v>3.5095299999999996E-2</v>
      </c>
      <c r="C7" t="s">
        <v>7</v>
      </c>
      <c r="D7" t="s">
        <v>8</v>
      </c>
      <c r="E7">
        <v>87</v>
      </c>
      <c r="F7" t="s">
        <v>10</v>
      </c>
      <c r="G7" t="s">
        <v>11</v>
      </c>
    </row>
    <row r="8" spans="1:11" x14ac:dyDescent="0.3">
      <c r="A8" t="s">
        <v>0</v>
      </c>
      <c r="B8">
        <v>0.15967400000000001</v>
      </c>
      <c r="C8" t="s">
        <v>7</v>
      </c>
      <c r="D8" t="s">
        <v>8</v>
      </c>
      <c r="E8" t="s">
        <v>9</v>
      </c>
      <c r="F8" t="s">
        <v>14</v>
      </c>
      <c r="G8" t="s">
        <v>11</v>
      </c>
      <c r="H8">
        <f t="shared" ref="H8" si="2">_xlfn.T.TEST(B8:B10,B11:B13,2,2)</f>
        <v>1.2249116042875995E-2</v>
      </c>
      <c r="I8">
        <f t="shared" ref="I8" si="3">AVERAGE(B8:B10)*100</f>
        <v>16.304433333333332</v>
      </c>
      <c r="J8">
        <f t="shared" ref="J8" si="4">((I11-I8)/I8)*100</f>
        <v>-5.9540043301106325</v>
      </c>
    </row>
    <row r="9" spans="1:11" x14ac:dyDescent="0.3">
      <c r="A9" t="s">
        <v>0</v>
      </c>
      <c r="B9">
        <v>0.16573599999999999</v>
      </c>
      <c r="C9" t="s">
        <v>7</v>
      </c>
      <c r="D9" t="s">
        <v>8</v>
      </c>
      <c r="E9" t="s">
        <v>12</v>
      </c>
      <c r="F9" t="s">
        <v>14</v>
      </c>
      <c r="G9" t="s">
        <v>11</v>
      </c>
    </row>
    <row r="10" spans="1:11" x14ac:dyDescent="0.3">
      <c r="A10" t="s">
        <v>0</v>
      </c>
      <c r="B10">
        <v>0.16372300000000001</v>
      </c>
      <c r="C10" t="s">
        <v>7</v>
      </c>
      <c r="D10" t="s">
        <v>8</v>
      </c>
      <c r="E10" t="s">
        <v>13</v>
      </c>
      <c r="F10" t="s">
        <v>14</v>
      </c>
      <c r="G10" t="s">
        <v>11</v>
      </c>
    </row>
    <row r="11" spans="1:11" x14ac:dyDescent="0.3">
      <c r="A11" t="s">
        <v>21</v>
      </c>
      <c r="B11">
        <v>0.15512999999999999</v>
      </c>
      <c r="C11" t="s">
        <v>7</v>
      </c>
      <c r="D11" t="s">
        <v>8</v>
      </c>
      <c r="E11">
        <v>85</v>
      </c>
      <c r="F11" t="s">
        <v>14</v>
      </c>
      <c r="G11" t="s">
        <v>11</v>
      </c>
      <c r="I11">
        <f t="shared" ref="I11" si="5">AVERAGE(B11:B13)*100</f>
        <v>15.333666666666664</v>
      </c>
    </row>
    <row r="12" spans="1:11" x14ac:dyDescent="0.3">
      <c r="A12" t="s">
        <v>21</v>
      </c>
      <c r="B12">
        <v>0.15069000000000002</v>
      </c>
      <c r="C12" t="s">
        <v>7</v>
      </c>
      <c r="D12" t="s">
        <v>8</v>
      </c>
      <c r="E12">
        <v>86</v>
      </c>
      <c r="F12" t="s">
        <v>14</v>
      </c>
      <c r="G12" t="s">
        <v>11</v>
      </c>
    </row>
    <row r="13" spans="1:11" x14ac:dyDescent="0.3">
      <c r="A13" t="s">
        <v>21</v>
      </c>
      <c r="B13">
        <v>0.15418999999999999</v>
      </c>
      <c r="C13" t="s">
        <v>7</v>
      </c>
      <c r="D13" t="s">
        <v>8</v>
      </c>
      <c r="E13">
        <v>87</v>
      </c>
      <c r="F13" t="s">
        <v>14</v>
      </c>
      <c r="G13" t="s">
        <v>11</v>
      </c>
    </row>
    <row r="14" spans="1:11" x14ac:dyDescent="0.3">
      <c r="A14" t="s">
        <v>0</v>
      </c>
      <c r="B14">
        <v>2.94519E-2</v>
      </c>
      <c r="C14" t="s">
        <v>7</v>
      </c>
      <c r="D14" t="s">
        <v>8</v>
      </c>
      <c r="E14" t="s">
        <v>9</v>
      </c>
      <c r="F14" t="s">
        <v>15</v>
      </c>
      <c r="G14" t="s">
        <v>11</v>
      </c>
      <c r="H14">
        <f t="shared" ref="H14" si="6">_xlfn.T.TEST(B14:B16,B17:B19,2,2)</f>
        <v>5.0330304678718263E-3</v>
      </c>
      <c r="I14">
        <f t="shared" ref="I14" si="7">AVERAGE(B14:B16)*100</f>
        <v>2.8525966666666669</v>
      </c>
      <c r="J14">
        <f t="shared" ref="J14" si="8">((I17-I14)/I14)*100</f>
        <v>23.328569642395973</v>
      </c>
    </row>
    <row r="15" spans="1:11" x14ac:dyDescent="0.3">
      <c r="A15" t="s">
        <v>0</v>
      </c>
      <c r="B15">
        <v>2.6277700000000001E-2</v>
      </c>
      <c r="C15" t="s">
        <v>7</v>
      </c>
      <c r="D15" t="s">
        <v>8</v>
      </c>
      <c r="E15" t="s">
        <v>12</v>
      </c>
      <c r="F15" t="s">
        <v>15</v>
      </c>
      <c r="G15" t="s">
        <v>11</v>
      </c>
    </row>
    <row r="16" spans="1:11" x14ac:dyDescent="0.3">
      <c r="A16" t="s">
        <v>0</v>
      </c>
      <c r="B16">
        <v>2.9848300000000001E-2</v>
      </c>
      <c r="C16" t="s">
        <v>7</v>
      </c>
      <c r="D16" t="s">
        <v>8</v>
      </c>
      <c r="E16" t="s">
        <v>13</v>
      </c>
      <c r="F16" t="s">
        <v>15</v>
      </c>
      <c r="G16" t="s">
        <v>11</v>
      </c>
    </row>
    <row r="17" spans="1:11" x14ac:dyDescent="0.3">
      <c r="A17" t="s">
        <v>21</v>
      </c>
      <c r="B17">
        <v>3.5930799999999999E-2</v>
      </c>
      <c r="C17" t="s">
        <v>7</v>
      </c>
      <c r="D17" t="s">
        <v>8</v>
      </c>
      <c r="E17">
        <v>85</v>
      </c>
      <c r="F17" t="s">
        <v>15</v>
      </c>
      <c r="G17" t="s">
        <v>11</v>
      </c>
      <c r="I17">
        <f t="shared" ref="I17" si="9">AVERAGE(B17:B19)*100</f>
        <v>3.5180666666666665</v>
      </c>
    </row>
    <row r="18" spans="1:11" x14ac:dyDescent="0.3">
      <c r="A18" t="s">
        <v>21</v>
      </c>
      <c r="B18">
        <v>3.4748599999999998E-2</v>
      </c>
      <c r="C18" t="s">
        <v>7</v>
      </c>
      <c r="D18" t="s">
        <v>8</v>
      </c>
      <c r="E18">
        <v>86</v>
      </c>
      <c r="F18" t="s">
        <v>15</v>
      </c>
      <c r="G18" t="s">
        <v>11</v>
      </c>
    </row>
    <row r="19" spans="1:11" x14ac:dyDescent="0.3">
      <c r="A19" t="s">
        <v>21</v>
      </c>
      <c r="B19">
        <v>3.4862600000000001E-2</v>
      </c>
      <c r="C19" t="s">
        <v>7</v>
      </c>
      <c r="D19" t="s">
        <v>8</v>
      </c>
      <c r="E19">
        <v>87</v>
      </c>
      <c r="F19" t="s">
        <v>15</v>
      </c>
      <c r="G19" t="s">
        <v>11</v>
      </c>
    </row>
    <row r="20" spans="1:11" x14ac:dyDescent="0.3">
      <c r="A20" t="s">
        <v>0</v>
      </c>
      <c r="B20">
        <v>1.02863E-2</v>
      </c>
      <c r="C20" t="s">
        <v>7</v>
      </c>
      <c r="D20" t="s">
        <v>8</v>
      </c>
      <c r="E20" t="s">
        <v>9</v>
      </c>
      <c r="F20" t="s">
        <v>16</v>
      </c>
      <c r="G20" t="s">
        <v>11</v>
      </c>
      <c r="H20">
        <f t="shared" ref="H20" si="10">_xlfn.T.TEST(B20:B22,B23:B25,2,2)</f>
        <v>4.8191856599618447E-5</v>
      </c>
      <c r="I20">
        <f t="shared" ref="I20" si="11">AVERAGE(B20:B22)*100</f>
        <v>1.0507233333333332</v>
      </c>
      <c r="J20">
        <f t="shared" ref="J20" si="12">((I23-I20)/I20)*100</f>
        <v>32.105184682298244</v>
      </c>
    </row>
    <row r="21" spans="1:11" x14ac:dyDescent="0.3">
      <c r="A21" t="s">
        <v>0</v>
      </c>
      <c r="B21">
        <v>1.0522200000000001E-2</v>
      </c>
      <c r="C21" t="s">
        <v>7</v>
      </c>
      <c r="D21" t="s">
        <v>8</v>
      </c>
      <c r="E21" t="s">
        <v>12</v>
      </c>
      <c r="F21" t="s">
        <v>16</v>
      </c>
      <c r="G21" t="s">
        <v>11</v>
      </c>
    </row>
    <row r="22" spans="1:11" x14ac:dyDescent="0.3">
      <c r="A22" t="s">
        <v>0</v>
      </c>
      <c r="B22">
        <v>1.0713200000000001E-2</v>
      </c>
      <c r="C22" t="s">
        <v>7</v>
      </c>
      <c r="D22" t="s">
        <v>8</v>
      </c>
      <c r="E22" t="s">
        <v>13</v>
      </c>
      <c r="F22" t="s">
        <v>16</v>
      </c>
      <c r="G22" t="s">
        <v>11</v>
      </c>
    </row>
    <row r="23" spans="1:11" x14ac:dyDescent="0.3">
      <c r="A23" t="s">
        <v>21</v>
      </c>
      <c r="B23">
        <v>1.4030300000000001E-2</v>
      </c>
      <c r="C23" t="s">
        <v>7</v>
      </c>
      <c r="D23" t="s">
        <v>8</v>
      </c>
      <c r="E23">
        <v>85</v>
      </c>
      <c r="F23" t="s">
        <v>16</v>
      </c>
      <c r="G23" t="s">
        <v>11</v>
      </c>
      <c r="I23">
        <f t="shared" ref="I23" si="13">AVERAGE(B23:B25)*100</f>
        <v>1.3880600000000001</v>
      </c>
    </row>
    <row r="24" spans="1:11" x14ac:dyDescent="0.3">
      <c r="A24" t="s">
        <v>21</v>
      </c>
      <c r="B24">
        <v>1.3618300000000002E-2</v>
      </c>
      <c r="C24" t="s">
        <v>7</v>
      </c>
      <c r="D24" t="s">
        <v>8</v>
      </c>
      <c r="E24">
        <v>86</v>
      </c>
      <c r="F24" t="s">
        <v>16</v>
      </c>
      <c r="G24" t="s">
        <v>11</v>
      </c>
    </row>
    <row r="25" spans="1:11" x14ac:dyDescent="0.3">
      <c r="A25" t="s">
        <v>21</v>
      </c>
      <c r="B25">
        <v>1.3993199999999999E-2</v>
      </c>
      <c r="C25" t="s">
        <v>7</v>
      </c>
      <c r="D25" t="s">
        <v>8</v>
      </c>
      <c r="E25">
        <v>87</v>
      </c>
      <c r="F25" t="s">
        <v>16</v>
      </c>
      <c r="G25" t="s">
        <v>11</v>
      </c>
    </row>
    <row r="26" spans="1:11" x14ac:dyDescent="0.3">
      <c r="A26" t="s">
        <v>0</v>
      </c>
      <c r="B26">
        <v>0.143487</v>
      </c>
      <c r="C26" t="s">
        <v>17</v>
      </c>
      <c r="D26" t="s">
        <v>8</v>
      </c>
      <c r="E26" t="s">
        <v>9</v>
      </c>
      <c r="F26" t="s">
        <v>10</v>
      </c>
      <c r="G26" t="s">
        <v>11</v>
      </c>
      <c r="H26">
        <f t="shared" ref="H26" si="14">_xlfn.T.TEST(B26:B28,B29:B31,2,2)</f>
        <v>7.4012240919179764E-3</v>
      </c>
      <c r="I26">
        <f t="shared" ref="I26" si="15">AVERAGE(B26:B28)*100</f>
        <v>14.490866666666669</v>
      </c>
      <c r="J26">
        <f t="shared" ref="J26" si="16">((I29-I26)/I26)*100</f>
        <v>9.4142057295859551</v>
      </c>
      <c r="K26">
        <f t="shared" ref="K26" si="17">AVERAGE(ABS(J26),ABS(J32),ABS(J38),ABS(J44))</f>
        <v>15.281767564847563</v>
      </c>
    </row>
    <row r="27" spans="1:11" x14ac:dyDescent="0.3">
      <c r="A27" t="s">
        <v>0</v>
      </c>
      <c r="B27">
        <v>0.14172100000000001</v>
      </c>
      <c r="C27" t="s">
        <v>17</v>
      </c>
      <c r="D27" t="s">
        <v>8</v>
      </c>
      <c r="E27" t="s">
        <v>12</v>
      </c>
      <c r="F27" t="s">
        <v>10</v>
      </c>
      <c r="G27" t="s">
        <v>11</v>
      </c>
    </row>
    <row r="28" spans="1:11" x14ac:dyDescent="0.3">
      <c r="A28" t="s">
        <v>0</v>
      </c>
      <c r="B28">
        <v>0.14951800000000001</v>
      </c>
      <c r="C28" t="s">
        <v>17</v>
      </c>
      <c r="D28" t="s">
        <v>8</v>
      </c>
      <c r="E28" t="s">
        <v>13</v>
      </c>
      <c r="F28" t="s">
        <v>10</v>
      </c>
      <c r="G28" t="s">
        <v>11</v>
      </c>
    </row>
    <row r="29" spans="1:11" x14ac:dyDescent="0.3">
      <c r="A29" t="s">
        <v>21</v>
      </c>
      <c r="B29">
        <v>0.16119499999999998</v>
      </c>
      <c r="C29" t="s">
        <v>17</v>
      </c>
      <c r="D29" t="s">
        <v>8</v>
      </c>
      <c r="E29">
        <v>85</v>
      </c>
      <c r="F29" t="s">
        <v>10</v>
      </c>
      <c r="G29" t="s">
        <v>11</v>
      </c>
      <c r="I29">
        <f t="shared" ref="I29" si="18">AVERAGE(B29:B31)*100</f>
        <v>15.855066666666664</v>
      </c>
    </row>
    <row r="30" spans="1:11" x14ac:dyDescent="0.3">
      <c r="A30" t="s">
        <v>21</v>
      </c>
      <c r="B30">
        <v>0.15770099999999998</v>
      </c>
      <c r="C30" t="s">
        <v>17</v>
      </c>
      <c r="D30" t="s">
        <v>8</v>
      </c>
      <c r="E30">
        <v>86</v>
      </c>
      <c r="F30" t="s">
        <v>10</v>
      </c>
      <c r="G30" t="s">
        <v>11</v>
      </c>
    </row>
    <row r="31" spans="1:11" x14ac:dyDescent="0.3">
      <c r="A31" t="s">
        <v>21</v>
      </c>
      <c r="B31">
        <v>0.15675600000000001</v>
      </c>
      <c r="C31" t="s">
        <v>17</v>
      </c>
      <c r="D31" t="s">
        <v>8</v>
      </c>
      <c r="E31">
        <v>87</v>
      </c>
      <c r="F31" t="s">
        <v>10</v>
      </c>
      <c r="G31" t="s">
        <v>11</v>
      </c>
    </row>
    <row r="32" spans="1:11" x14ac:dyDescent="0.3">
      <c r="A32" t="s">
        <v>0</v>
      </c>
      <c r="B32">
        <v>0.81925000000000003</v>
      </c>
      <c r="C32" t="s">
        <v>17</v>
      </c>
      <c r="D32" t="s">
        <v>8</v>
      </c>
      <c r="E32" t="s">
        <v>9</v>
      </c>
      <c r="F32" t="s">
        <v>14</v>
      </c>
      <c r="G32" t="s">
        <v>11</v>
      </c>
      <c r="H32">
        <f t="shared" ref="H32" si="19">_xlfn.T.TEST(B32:B34,B35:B37,2,2)</f>
        <v>3.9324143304365704E-4</v>
      </c>
      <c r="I32">
        <f t="shared" ref="I32" si="20">AVERAGE(B32:B34)*100</f>
        <v>81.902400000000014</v>
      </c>
      <c r="J32">
        <f t="shared" ref="J32" si="21">((I35-I32)/I32)*100</f>
        <v>-5.8835475720695296</v>
      </c>
    </row>
    <row r="33" spans="1:10" x14ac:dyDescent="0.3">
      <c r="A33" t="s">
        <v>0</v>
      </c>
      <c r="B33">
        <v>0.81723199999999996</v>
      </c>
      <c r="C33" t="s">
        <v>17</v>
      </c>
      <c r="D33" t="s">
        <v>8</v>
      </c>
      <c r="E33" t="s">
        <v>12</v>
      </c>
      <c r="F33" t="s">
        <v>14</v>
      </c>
      <c r="G33" t="s">
        <v>11</v>
      </c>
    </row>
    <row r="34" spans="1:10" x14ac:dyDescent="0.3">
      <c r="A34" t="s">
        <v>0</v>
      </c>
      <c r="B34">
        <v>0.82059000000000004</v>
      </c>
      <c r="C34" t="s">
        <v>17</v>
      </c>
      <c r="D34" t="s">
        <v>8</v>
      </c>
      <c r="E34" t="s">
        <v>13</v>
      </c>
      <c r="F34" t="s">
        <v>14</v>
      </c>
      <c r="G34" t="s">
        <v>11</v>
      </c>
    </row>
    <row r="35" spans="1:10" x14ac:dyDescent="0.3">
      <c r="A35" t="s">
        <v>21</v>
      </c>
      <c r="B35">
        <v>0.77881500000000004</v>
      </c>
      <c r="C35" t="s">
        <v>17</v>
      </c>
      <c r="D35" t="s">
        <v>8</v>
      </c>
      <c r="E35">
        <v>85</v>
      </c>
      <c r="F35" t="s">
        <v>14</v>
      </c>
      <c r="G35" t="s">
        <v>11</v>
      </c>
      <c r="I35">
        <f t="shared" ref="I35" si="22">AVERAGE(B35:B37)*100</f>
        <v>77.083633333333339</v>
      </c>
    </row>
    <row r="36" spans="1:10" x14ac:dyDescent="0.3">
      <c r="A36" t="s">
        <v>21</v>
      </c>
      <c r="B36">
        <v>0.76413500000000001</v>
      </c>
      <c r="C36" t="s">
        <v>17</v>
      </c>
      <c r="D36" t="s">
        <v>8</v>
      </c>
      <c r="E36">
        <v>86</v>
      </c>
      <c r="F36" t="s">
        <v>14</v>
      </c>
      <c r="G36" t="s">
        <v>11</v>
      </c>
    </row>
    <row r="37" spans="1:10" x14ac:dyDescent="0.3">
      <c r="A37" t="s">
        <v>21</v>
      </c>
      <c r="B37">
        <v>0.76955899999999999</v>
      </c>
      <c r="C37" t="s">
        <v>17</v>
      </c>
      <c r="D37" t="s">
        <v>8</v>
      </c>
      <c r="E37">
        <v>87</v>
      </c>
      <c r="F37" t="s">
        <v>14</v>
      </c>
      <c r="G37" t="s">
        <v>11</v>
      </c>
    </row>
    <row r="38" spans="1:10" x14ac:dyDescent="0.3">
      <c r="A38" t="s">
        <v>0</v>
      </c>
      <c r="B38">
        <v>0.32236599999999999</v>
      </c>
      <c r="C38" t="s">
        <v>17</v>
      </c>
      <c r="D38" t="s">
        <v>8</v>
      </c>
      <c r="E38" t="s">
        <v>9</v>
      </c>
      <c r="F38" t="s">
        <v>15</v>
      </c>
      <c r="G38" t="s">
        <v>11</v>
      </c>
      <c r="H38">
        <f t="shared" ref="H38" si="23">_xlfn.T.TEST(B38:B40,B41:B43,2,2)</f>
        <v>2.6293721857150569E-5</v>
      </c>
      <c r="I38">
        <f t="shared" ref="I38" si="24">AVERAGE(B38:B40)*100</f>
        <v>32.941133333333333</v>
      </c>
      <c r="J38">
        <f t="shared" ref="J38" si="25">((I41-I38)/I38)*100</f>
        <v>27.895113910268215</v>
      </c>
    </row>
    <row r="39" spans="1:10" x14ac:dyDescent="0.3">
      <c r="A39" t="s">
        <v>0</v>
      </c>
      <c r="B39">
        <v>0.33351199999999998</v>
      </c>
      <c r="C39" t="s">
        <v>17</v>
      </c>
      <c r="D39" t="s">
        <v>8</v>
      </c>
      <c r="E39" t="s">
        <v>12</v>
      </c>
      <c r="F39" t="s">
        <v>15</v>
      </c>
      <c r="G39" t="s">
        <v>11</v>
      </c>
    </row>
    <row r="40" spans="1:10" x14ac:dyDescent="0.3">
      <c r="A40" t="s">
        <v>0</v>
      </c>
      <c r="B40">
        <v>0.33235599999999998</v>
      </c>
      <c r="C40" t="s">
        <v>17</v>
      </c>
      <c r="D40" t="s">
        <v>8</v>
      </c>
      <c r="E40" t="s">
        <v>13</v>
      </c>
      <c r="F40" t="s">
        <v>15</v>
      </c>
      <c r="G40" t="s">
        <v>11</v>
      </c>
    </row>
    <row r="41" spans="1:10" x14ac:dyDescent="0.3">
      <c r="A41" t="s">
        <v>21</v>
      </c>
      <c r="B41">
        <v>0.42515700000000001</v>
      </c>
      <c r="C41" t="s">
        <v>17</v>
      </c>
      <c r="D41" t="s">
        <v>8</v>
      </c>
      <c r="E41">
        <v>85</v>
      </c>
      <c r="F41" t="s">
        <v>15</v>
      </c>
      <c r="G41" t="s">
        <v>11</v>
      </c>
      <c r="I41">
        <f t="shared" ref="I41" si="26">AVERAGE(B41:B43)*100</f>
        <v>42.130099999999999</v>
      </c>
    </row>
    <row r="42" spans="1:10" x14ac:dyDescent="0.3">
      <c r="A42" t="s">
        <v>21</v>
      </c>
      <c r="B42">
        <v>0.42153799999999997</v>
      </c>
      <c r="C42" t="s">
        <v>17</v>
      </c>
      <c r="D42" t="s">
        <v>8</v>
      </c>
      <c r="E42">
        <v>86</v>
      </c>
      <c r="F42" t="s">
        <v>15</v>
      </c>
      <c r="G42" t="s">
        <v>11</v>
      </c>
    </row>
    <row r="43" spans="1:10" x14ac:dyDescent="0.3">
      <c r="A43" t="s">
        <v>21</v>
      </c>
      <c r="B43">
        <v>0.41720799999999997</v>
      </c>
      <c r="C43" t="s">
        <v>17</v>
      </c>
      <c r="D43" t="s">
        <v>8</v>
      </c>
      <c r="E43">
        <v>87</v>
      </c>
      <c r="F43" t="s">
        <v>15</v>
      </c>
      <c r="G43" t="s">
        <v>11</v>
      </c>
    </row>
    <row r="44" spans="1:10" x14ac:dyDescent="0.3">
      <c r="A44" t="s">
        <v>0</v>
      </c>
      <c r="B44">
        <v>6.2291699999999998E-2</v>
      </c>
      <c r="C44" t="s">
        <v>17</v>
      </c>
      <c r="D44" t="s">
        <v>8</v>
      </c>
      <c r="E44" t="s">
        <v>9</v>
      </c>
      <c r="F44" t="s">
        <v>16</v>
      </c>
      <c r="G44" t="s">
        <v>11</v>
      </c>
      <c r="H44">
        <f t="shared" ref="H44" si="27">_xlfn.T.TEST(B44:B46,B47:B49,2,2)</f>
        <v>6.4487497961426929E-4</v>
      </c>
      <c r="I44">
        <f t="shared" ref="I44" si="28">AVERAGE(B44:B46)*100</f>
        <v>6.3453800000000005</v>
      </c>
      <c r="J44">
        <f t="shared" ref="J44" si="29">((I47-I44)/I44)*100</f>
        <v>17.93420304746655</v>
      </c>
    </row>
    <row r="45" spans="1:10" x14ac:dyDescent="0.3">
      <c r="A45" t="s">
        <v>0</v>
      </c>
      <c r="B45">
        <v>6.3003600000000007E-2</v>
      </c>
      <c r="C45" t="s">
        <v>17</v>
      </c>
      <c r="D45" t="s">
        <v>8</v>
      </c>
      <c r="E45" t="s">
        <v>12</v>
      </c>
      <c r="F45" t="s">
        <v>16</v>
      </c>
      <c r="G45" t="s">
        <v>11</v>
      </c>
    </row>
    <row r="46" spans="1:10" x14ac:dyDescent="0.3">
      <c r="A46" t="s">
        <v>0</v>
      </c>
      <c r="B46">
        <v>6.5066100000000002E-2</v>
      </c>
      <c r="C46" t="s">
        <v>17</v>
      </c>
      <c r="D46" t="s">
        <v>8</v>
      </c>
      <c r="E46" t="s">
        <v>13</v>
      </c>
      <c r="F46" t="s">
        <v>16</v>
      </c>
      <c r="G46" t="s">
        <v>11</v>
      </c>
    </row>
    <row r="47" spans="1:10" x14ac:dyDescent="0.3">
      <c r="A47" t="s">
        <v>21</v>
      </c>
      <c r="B47">
        <v>7.6266100000000003E-2</v>
      </c>
      <c r="C47" t="s">
        <v>17</v>
      </c>
      <c r="D47" t="s">
        <v>8</v>
      </c>
      <c r="E47">
        <v>85</v>
      </c>
      <c r="F47" t="s">
        <v>16</v>
      </c>
      <c r="G47" t="s">
        <v>11</v>
      </c>
      <c r="I47">
        <f t="shared" ref="I47" si="30">AVERAGE(B47:B49)*100</f>
        <v>7.4833733333333337</v>
      </c>
    </row>
    <row r="48" spans="1:10" x14ac:dyDescent="0.3">
      <c r="A48" t="s">
        <v>21</v>
      </c>
      <c r="B48">
        <v>7.4863499999999999E-2</v>
      </c>
      <c r="C48" t="s">
        <v>17</v>
      </c>
      <c r="D48" t="s">
        <v>8</v>
      </c>
      <c r="E48">
        <v>86</v>
      </c>
      <c r="F48" t="s">
        <v>16</v>
      </c>
      <c r="G48" t="s">
        <v>11</v>
      </c>
    </row>
    <row r="49" spans="1:11" x14ac:dyDescent="0.3">
      <c r="A49" t="s">
        <v>21</v>
      </c>
      <c r="B49">
        <v>7.3371599999999995E-2</v>
      </c>
      <c r="C49" t="s">
        <v>17</v>
      </c>
      <c r="D49" t="s">
        <v>8</v>
      </c>
      <c r="E49">
        <v>87</v>
      </c>
      <c r="F49" t="s">
        <v>16</v>
      </c>
      <c r="G49" t="s">
        <v>11</v>
      </c>
    </row>
    <row r="50" spans="1:11" x14ac:dyDescent="0.3">
      <c r="A50" t="s">
        <v>0</v>
      </c>
      <c r="B50">
        <v>7.0086800000000005E-2</v>
      </c>
      <c r="C50" t="s">
        <v>18</v>
      </c>
      <c r="D50" t="s">
        <v>8</v>
      </c>
      <c r="E50" t="s">
        <v>9</v>
      </c>
      <c r="F50" t="s">
        <v>10</v>
      </c>
      <c r="G50" t="s">
        <v>11</v>
      </c>
      <c r="H50">
        <f t="shared" ref="H50" si="31">_xlfn.T.TEST(B50:B52,B53:B55,2,2)</f>
        <v>2.2629920110350612E-2</v>
      </c>
      <c r="I50">
        <f t="shared" ref="I50" si="32">AVERAGE(B50:B52)*100</f>
        <v>7.0744166666666679</v>
      </c>
      <c r="J50">
        <f t="shared" ref="J50" si="33">((I53-I50)/I50)*100</f>
        <v>10.821575394908875</v>
      </c>
      <c r="K50">
        <f t="shared" ref="K50" si="34">AVERAGE(ABS(J50),ABS(J56),ABS(J62),ABS(J68))</f>
        <v>14.425753025637718</v>
      </c>
    </row>
    <row r="51" spans="1:11" x14ac:dyDescent="0.3">
      <c r="A51" t="s">
        <v>0</v>
      </c>
      <c r="B51">
        <v>6.8218299999999996E-2</v>
      </c>
      <c r="C51" t="s">
        <v>18</v>
      </c>
      <c r="D51" t="s">
        <v>8</v>
      </c>
      <c r="E51" t="s">
        <v>12</v>
      </c>
      <c r="F51" t="s">
        <v>10</v>
      </c>
      <c r="G51" t="s">
        <v>11</v>
      </c>
    </row>
    <row r="52" spans="1:11" x14ac:dyDescent="0.3">
      <c r="A52" t="s">
        <v>0</v>
      </c>
      <c r="B52">
        <v>7.3927400000000004E-2</v>
      </c>
      <c r="C52" t="s">
        <v>18</v>
      </c>
      <c r="D52" t="s">
        <v>8</v>
      </c>
      <c r="E52" t="s">
        <v>13</v>
      </c>
      <c r="F52" t="s">
        <v>10</v>
      </c>
      <c r="G52" t="s">
        <v>11</v>
      </c>
    </row>
    <row r="53" spans="1:11" x14ac:dyDescent="0.3">
      <c r="A53" t="s">
        <v>21</v>
      </c>
      <c r="B53">
        <v>8.0993700000000002E-2</v>
      </c>
      <c r="C53" t="s">
        <v>18</v>
      </c>
      <c r="D53" t="s">
        <v>8</v>
      </c>
      <c r="E53">
        <v>85</v>
      </c>
      <c r="F53" t="s">
        <v>10</v>
      </c>
      <c r="G53" t="s">
        <v>11</v>
      </c>
      <c r="I53">
        <f t="shared" ref="I53" si="35">AVERAGE(B53:B55)*100</f>
        <v>7.8399800000000006</v>
      </c>
    </row>
    <row r="54" spans="1:11" x14ac:dyDescent="0.3">
      <c r="A54" t="s">
        <v>21</v>
      </c>
      <c r="B54">
        <v>7.7120400000000006E-2</v>
      </c>
      <c r="C54" t="s">
        <v>18</v>
      </c>
      <c r="D54" t="s">
        <v>8</v>
      </c>
      <c r="E54">
        <v>86</v>
      </c>
      <c r="F54" t="s">
        <v>10</v>
      </c>
      <c r="G54" t="s">
        <v>11</v>
      </c>
    </row>
    <row r="55" spans="1:11" x14ac:dyDescent="0.3">
      <c r="A55" t="s">
        <v>21</v>
      </c>
      <c r="B55">
        <v>7.7085299999999995E-2</v>
      </c>
      <c r="C55" t="s">
        <v>18</v>
      </c>
      <c r="D55" t="s">
        <v>8</v>
      </c>
      <c r="E55">
        <v>87</v>
      </c>
      <c r="F55" t="s">
        <v>10</v>
      </c>
      <c r="G55" t="s">
        <v>11</v>
      </c>
    </row>
    <row r="56" spans="1:11" x14ac:dyDescent="0.3">
      <c r="A56" t="s">
        <v>0</v>
      </c>
      <c r="B56">
        <v>0.30696899999999999</v>
      </c>
      <c r="C56" t="s">
        <v>18</v>
      </c>
      <c r="D56" t="s">
        <v>8</v>
      </c>
      <c r="E56" t="s">
        <v>9</v>
      </c>
      <c r="F56" t="s">
        <v>14</v>
      </c>
      <c r="G56" t="s">
        <v>11</v>
      </c>
      <c r="H56">
        <f t="shared" ref="H56" si="36">_xlfn.T.TEST(B56:B58,B59:B61,2,2)</f>
        <v>0.15605281193857337</v>
      </c>
      <c r="I56">
        <f t="shared" ref="I56" si="37">AVERAGE(B56:B58)*100</f>
        <v>31.315100000000001</v>
      </c>
      <c r="J56">
        <f t="shared" ref="J56" si="38">((I59-I56)/I56)*100</f>
        <v>-3.3679172880388997</v>
      </c>
    </row>
    <row r="57" spans="1:11" x14ac:dyDescent="0.3">
      <c r="A57" t="s">
        <v>0</v>
      </c>
      <c r="B57">
        <v>0.31103799999999998</v>
      </c>
      <c r="C57" t="s">
        <v>18</v>
      </c>
      <c r="D57" t="s">
        <v>8</v>
      </c>
      <c r="E57" t="s">
        <v>12</v>
      </c>
      <c r="F57" t="s">
        <v>14</v>
      </c>
      <c r="G57" t="s">
        <v>11</v>
      </c>
    </row>
    <row r="58" spans="1:11" x14ac:dyDescent="0.3">
      <c r="A58" t="s">
        <v>0</v>
      </c>
      <c r="B58">
        <v>0.32144600000000001</v>
      </c>
      <c r="C58" t="s">
        <v>18</v>
      </c>
      <c r="D58" t="s">
        <v>8</v>
      </c>
      <c r="E58" t="s">
        <v>13</v>
      </c>
      <c r="F58" t="s">
        <v>14</v>
      </c>
      <c r="G58" t="s">
        <v>11</v>
      </c>
    </row>
    <row r="59" spans="1:11" x14ac:dyDescent="0.3">
      <c r="A59" t="s">
        <v>21</v>
      </c>
      <c r="B59">
        <v>0.31053500000000001</v>
      </c>
      <c r="C59" t="s">
        <v>18</v>
      </c>
      <c r="D59" t="s">
        <v>8</v>
      </c>
      <c r="E59">
        <v>85</v>
      </c>
      <c r="F59" t="s">
        <v>14</v>
      </c>
      <c r="G59" t="s">
        <v>11</v>
      </c>
      <c r="I59">
        <f t="shared" ref="I59" si="39">AVERAGE(B59:B61)*100</f>
        <v>30.260433333333332</v>
      </c>
    </row>
    <row r="60" spans="1:11" x14ac:dyDescent="0.3">
      <c r="A60" t="s">
        <v>21</v>
      </c>
      <c r="B60">
        <v>0.296039</v>
      </c>
      <c r="C60" t="s">
        <v>18</v>
      </c>
      <c r="D60" t="s">
        <v>8</v>
      </c>
      <c r="E60">
        <v>86</v>
      </c>
      <c r="F60" t="s">
        <v>14</v>
      </c>
      <c r="G60" t="s">
        <v>11</v>
      </c>
    </row>
    <row r="61" spans="1:11" x14ac:dyDescent="0.3">
      <c r="A61" t="s">
        <v>21</v>
      </c>
      <c r="B61">
        <v>0.30123899999999998</v>
      </c>
      <c r="C61" t="s">
        <v>18</v>
      </c>
      <c r="D61" t="s">
        <v>8</v>
      </c>
      <c r="E61">
        <v>87</v>
      </c>
      <c r="F61" t="s">
        <v>14</v>
      </c>
      <c r="G61" t="s">
        <v>11</v>
      </c>
    </row>
    <row r="62" spans="1:11" x14ac:dyDescent="0.3">
      <c r="A62" t="s">
        <v>0</v>
      </c>
      <c r="B62">
        <v>9.57871E-2</v>
      </c>
      <c r="C62" t="s">
        <v>18</v>
      </c>
      <c r="D62" t="s">
        <v>8</v>
      </c>
      <c r="E62" t="s">
        <v>9</v>
      </c>
      <c r="F62" t="s">
        <v>15</v>
      </c>
      <c r="G62" t="s">
        <v>11</v>
      </c>
      <c r="H62">
        <f t="shared" ref="H62" si="40">_xlfn.T.TEST(B62:B64,B65:B67,2,2)</f>
        <v>1.9571187414075323E-2</v>
      </c>
      <c r="I62">
        <f>AVERAGE(B62:B64)*100</f>
        <v>9.570803333333334</v>
      </c>
      <c r="J62">
        <f t="shared" ref="J62" si="41">((I65-I62)/I62)*100</f>
        <v>14.765357557934008</v>
      </c>
    </row>
    <row r="63" spans="1:11" x14ac:dyDescent="0.3">
      <c r="A63" t="s">
        <v>0</v>
      </c>
      <c r="B63">
        <v>9.0291999999999997E-2</v>
      </c>
      <c r="C63" t="s">
        <v>18</v>
      </c>
      <c r="D63" t="s">
        <v>8</v>
      </c>
      <c r="E63" t="s">
        <v>12</v>
      </c>
      <c r="F63" t="s">
        <v>15</v>
      </c>
      <c r="G63" t="s">
        <v>11</v>
      </c>
    </row>
    <row r="64" spans="1:11" x14ac:dyDescent="0.3">
      <c r="A64" t="s">
        <v>0</v>
      </c>
      <c r="B64">
        <v>0.101045</v>
      </c>
      <c r="C64" t="s">
        <v>18</v>
      </c>
      <c r="D64" t="s">
        <v>8</v>
      </c>
      <c r="E64" t="s">
        <v>13</v>
      </c>
      <c r="F64" t="s">
        <v>15</v>
      </c>
      <c r="G64" t="s">
        <v>11</v>
      </c>
    </row>
    <row r="65" spans="1:11" x14ac:dyDescent="0.3">
      <c r="A65" t="s">
        <v>21</v>
      </c>
      <c r="B65">
        <v>0.11399200000000001</v>
      </c>
      <c r="C65" t="s">
        <v>18</v>
      </c>
      <c r="D65" t="s">
        <v>8</v>
      </c>
      <c r="E65">
        <v>85</v>
      </c>
      <c r="F65" t="s">
        <v>15</v>
      </c>
      <c r="G65" t="s">
        <v>11</v>
      </c>
      <c r="I65">
        <f t="shared" ref="I65" si="42">AVERAGE(B65:B67)*100</f>
        <v>10.983966666666667</v>
      </c>
    </row>
    <row r="66" spans="1:11" x14ac:dyDescent="0.3">
      <c r="A66" t="s">
        <v>21</v>
      </c>
      <c r="B66">
        <v>0.108279</v>
      </c>
      <c r="C66" t="s">
        <v>18</v>
      </c>
      <c r="D66" t="s">
        <v>8</v>
      </c>
      <c r="E66">
        <v>86</v>
      </c>
      <c r="F66" t="s">
        <v>15</v>
      </c>
      <c r="G66" t="s">
        <v>11</v>
      </c>
    </row>
    <row r="67" spans="1:11" x14ac:dyDescent="0.3">
      <c r="A67" t="s">
        <v>21</v>
      </c>
      <c r="B67">
        <v>0.107248</v>
      </c>
      <c r="C67" t="s">
        <v>18</v>
      </c>
      <c r="D67" t="s">
        <v>8</v>
      </c>
      <c r="E67">
        <v>87</v>
      </c>
      <c r="F67" t="s">
        <v>15</v>
      </c>
      <c r="G67" t="s">
        <v>11</v>
      </c>
    </row>
    <row r="68" spans="1:11" x14ac:dyDescent="0.3">
      <c r="A68" t="s">
        <v>0</v>
      </c>
      <c r="B68">
        <v>2.52853E-2</v>
      </c>
      <c r="C68" t="s">
        <v>18</v>
      </c>
      <c r="D68" t="s">
        <v>8</v>
      </c>
      <c r="E68" t="s">
        <v>9</v>
      </c>
      <c r="F68" t="s">
        <v>16</v>
      </c>
      <c r="G68" t="s">
        <v>11</v>
      </c>
      <c r="H68">
        <f t="shared" ref="H68" si="43">_xlfn.T.TEST(B68:B70,B71:B73,2,2)</f>
        <v>1.2377929712968751E-3</v>
      </c>
      <c r="I68">
        <f t="shared" ref="I68" si="44">AVERAGE(B68:B70)*100</f>
        <v>2.5909366666666664</v>
      </c>
      <c r="J68">
        <f t="shared" ref="J68" si="45">((I71-I68)/I68)*100</f>
        <v>28.748161861669093</v>
      </c>
    </row>
    <row r="69" spans="1:11" x14ac:dyDescent="0.3">
      <c r="A69" t="s">
        <v>0</v>
      </c>
      <c r="B69">
        <v>2.5381299999999999E-2</v>
      </c>
      <c r="C69" t="s">
        <v>18</v>
      </c>
      <c r="D69" t="s">
        <v>8</v>
      </c>
      <c r="E69" t="s">
        <v>12</v>
      </c>
      <c r="F69" t="s">
        <v>16</v>
      </c>
      <c r="G69" t="s">
        <v>11</v>
      </c>
    </row>
    <row r="70" spans="1:11" x14ac:dyDescent="0.3">
      <c r="A70" t="s">
        <v>0</v>
      </c>
      <c r="B70">
        <v>2.7061499999999999E-2</v>
      </c>
      <c r="C70" t="s">
        <v>18</v>
      </c>
      <c r="D70" t="s">
        <v>8</v>
      </c>
      <c r="E70" t="s">
        <v>13</v>
      </c>
      <c r="F70" t="s">
        <v>16</v>
      </c>
      <c r="G70" t="s">
        <v>11</v>
      </c>
    </row>
    <row r="71" spans="1:11" x14ac:dyDescent="0.3">
      <c r="A71" t="s">
        <v>21</v>
      </c>
      <c r="B71">
        <v>3.47458E-2</v>
      </c>
      <c r="C71" t="s">
        <v>18</v>
      </c>
      <c r="D71" t="s">
        <v>8</v>
      </c>
      <c r="E71">
        <v>85</v>
      </c>
      <c r="F71" t="s">
        <v>16</v>
      </c>
      <c r="G71" t="s">
        <v>11</v>
      </c>
      <c r="I71">
        <f t="shared" ref="I71" si="46">AVERAGE(B71:B73)*100</f>
        <v>3.3357833333333335</v>
      </c>
    </row>
    <row r="72" spans="1:11" x14ac:dyDescent="0.3">
      <c r="A72" t="s">
        <v>21</v>
      </c>
      <c r="B72">
        <v>3.2923899999999999E-2</v>
      </c>
      <c r="C72" t="s">
        <v>18</v>
      </c>
      <c r="D72" t="s">
        <v>8</v>
      </c>
      <c r="E72">
        <v>86</v>
      </c>
      <c r="F72" t="s">
        <v>16</v>
      </c>
      <c r="G72" t="s">
        <v>11</v>
      </c>
    </row>
    <row r="73" spans="1:11" x14ac:dyDescent="0.3">
      <c r="A73" t="s">
        <v>21</v>
      </c>
      <c r="B73">
        <v>3.2403800000000003E-2</v>
      </c>
      <c r="C73" t="s">
        <v>18</v>
      </c>
      <c r="D73" t="s">
        <v>8</v>
      </c>
      <c r="E73">
        <v>87</v>
      </c>
      <c r="F73" t="s">
        <v>16</v>
      </c>
      <c r="G73" t="s">
        <v>11</v>
      </c>
    </row>
    <row r="74" spans="1:11" x14ac:dyDescent="0.3">
      <c r="A74" t="s">
        <v>0</v>
      </c>
      <c r="B74">
        <v>0.16590299999999999</v>
      </c>
      <c r="C74" t="s">
        <v>19</v>
      </c>
      <c r="D74" t="s">
        <v>8</v>
      </c>
      <c r="E74" t="s">
        <v>9</v>
      </c>
      <c r="F74" t="s">
        <v>10</v>
      </c>
      <c r="G74" t="s">
        <v>11</v>
      </c>
      <c r="H74">
        <f t="shared" ref="H74" si="47">_xlfn.T.TEST(B74:B76,B77:B79,2,2)</f>
        <v>8.2173304910978151E-4</v>
      </c>
      <c r="I74">
        <f t="shared" ref="I74" si="48">AVERAGE(B74:B76)*100</f>
        <v>16.851966666666666</v>
      </c>
      <c r="J74">
        <f t="shared" ref="J74" si="49">((I77-I74)/I74)*100</f>
        <v>15.908726775707697</v>
      </c>
      <c r="K74">
        <f t="shared" ref="K74" si="50">AVERAGE(ABS(J74),ABS(J80),ABS(J86),ABS(J92))</f>
        <v>16.740343077968298</v>
      </c>
    </row>
    <row r="75" spans="1:11" x14ac:dyDescent="0.3">
      <c r="A75" t="s">
        <v>0</v>
      </c>
      <c r="B75">
        <v>0.168346</v>
      </c>
      <c r="C75" t="s">
        <v>19</v>
      </c>
      <c r="D75" t="s">
        <v>8</v>
      </c>
      <c r="E75" t="s">
        <v>12</v>
      </c>
      <c r="F75" t="s">
        <v>10</v>
      </c>
      <c r="G75" t="s">
        <v>11</v>
      </c>
    </row>
    <row r="76" spans="1:11" x14ac:dyDescent="0.3">
      <c r="A76" t="s">
        <v>0</v>
      </c>
      <c r="B76">
        <v>0.17130999999999999</v>
      </c>
      <c r="C76" t="s">
        <v>19</v>
      </c>
      <c r="D76" t="s">
        <v>8</v>
      </c>
      <c r="E76" t="s">
        <v>13</v>
      </c>
      <c r="F76" t="s">
        <v>10</v>
      </c>
      <c r="G76" t="s">
        <v>11</v>
      </c>
    </row>
    <row r="77" spans="1:11" x14ac:dyDescent="0.3">
      <c r="A77" t="s">
        <v>21</v>
      </c>
      <c r="B77">
        <v>0.20034400000000002</v>
      </c>
      <c r="C77" t="s">
        <v>19</v>
      </c>
      <c r="D77" t="s">
        <v>8</v>
      </c>
      <c r="E77">
        <v>85</v>
      </c>
      <c r="F77" t="s">
        <v>10</v>
      </c>
      <c r="G77" t="s">
        <v>11</v>
      </c>
      <c r="I77">
        <f t="shared" ref="I77" si="51">AVERAGE(B77:B79)*100</f>
        <v>19.532900000000001</v>
      </c>
    </row>
    <row r="78" spans="1:11" x14ac:dyDescent="0.3">
      <c r="A78" t="s">
        <v>21</v>
      </c>
      <c r="B78">
        <v>0.19306799999999999</v>
      </c>
      <c r="C78" t="s">
        <v>19</v>
      </c>
      <c r="D78" t="s">
        <v>8</v>
      </c>
      <c r="E78">
        <v>86</v>
      </c>
      <c r="F78" t="s">
        <v>10</v>
      </c>
      <c r="G78" t="s">
        <v>11</v>
      </c>
    </row>
    <row r="79" spans="1:11" x14ac:dyDescent="0.3">
      <c r="A79" t="s">
        <v>21</v>
      </c>
      <c r="B79">
        <v>0.192575</v>
      </c>
      <c r="C79" t="s">
        <v>19</v>
      </c>
      <c r="D79" t="s">
        <v>8</v>
      </c>
      <c r="E79">
        <v>87</v>
      </c>
      <c r="F79" t="s">
        <v>10</v>
      </c>
      <c r="G79" t="s">
        <v>11</v>
      </c>
    </row>
    <row r="80" spans="1:11" x14ac:dyDescent="0.3">
      <c r="A80" t="s">
        <v>0</v>
      </c>
      <c r="B80">
        <v>0.65060300000000004</v>
      </c>
      <c r="C80" t="s">
        <v>19</v>
      </c>
      <c r="D80" t="s">
        <v>8</v>
      </c>
      <c r="E80" t="s">
        <v>9</v>
      </c>
      <c r="F80" t="s">
        <v>14</v>
      </c>
      <c r="G80" t="s">
        <v>11</v>
      </c>
      <c r="H80">
        <f t="shared" ref="H80" si="52">_xlfn.T.TEST(B80:B82,B83:B85,2,2)</f>
        <v>8.1753455745042697E-2</v>
      </c>
      <c r="I80">
        <f t="shared" ref="I80" si="53">AVERAGE(B80:B82)*100</f>
        <v>66.262633333333326</v>
      </c>
      <c r="J80">
        <f t="shared" ref="J80" si="54">((I83-I80)/I80)*100</f>
        <v>-2.9419798689960266</v>
      </c>
    </row>
    <row r="81" spans="1:10" x14ac:dyDescent="0.3">
      <c r="A81" t="s">
        <v>0</v>
      </c>
      <c r="B81">
        <v>0.67175600000000002</v>
      </c>
      <c r="C81" t="s">
        <v>19</v>
      </c>
      <c r="D81" t="s">
        <v>8</v>
      </c>
      <c r="E81" t="s">
        <v>12</v>
      </c>
      <c r="F81" t="s">
        <v>14</v>
      </c>
      <c r="G81" t="s">
        <v>11</v>
      </c>
    </row>
    <row r="82" spans="1:10" x14ac:dyDescent="0.3">
      <c r="A82" t="s">
        <v>0</v>
      </c>
      <c r="B82">
        <v>0.66552</v>
      </c>
      <c r="C82" t="s">
        <v>19</v>
      </c>
      <c r="D82" t="s">
        <v>8</v>
      </c>
      <c r="E82" t="s">
        <v>13</v>
      </c>
      <c r="F82" t="s">
        <v>14</v>
      </c>
      <c r="G82" t="s">
        <v>11</v>
      </c>
    </row>
    <row r="83" spans="1:10" x14ac:dyDescent="0.3">
      <c r="A83" t="s">
        <v>21</v>
      </c>
      <c r="B83">
        <v>0.65360799999999997</v>
      </c>
      <c r="C83" t="s">
        <v>19</v>
      </c>
      <c r="D83" t="s">
        <v>8</v>
      </c>
      <c r="E83">
        <v>85</v>
      </c>
      <c r="F83" t="s">
        <v>14</v>
      </c>
      <c r="G83" t="s">
        <v>11</v>
      </c>
      <c r="I83">
        <f t="shared" ref="I83" si="55">AVERAGE(B83:B85)*100</f>
        <v>64.313200000000009</v>
      </c>
    </row>
    <row r="84" spans="1:10" x14ac:dyDescent="0.3">
      <c r="A84" t="s">
        <v>21</v>
      </c>
      <c r="B84">
        <v>0.63434000000000001</v>
      </c>
      <c r="C84" t="s">
        <v>19</v>
      </c>
      <c r="D84" t="s">
        <v>8</v>
      </c>
      <c r="E84">
        <v>86</v>
      </c>
      <c r="F84" t="s">
        <v>14</v>
      </c>
      <c r="G84" t="s">
        <v>11</v>
      </c>
    </row>
    <row r="85" spans="1:10" x14ac:dyDescent="0.3">
      <c r="A85" t="s">
        <v>21</v>
      </c>
      <c r="B85">
        <v>0.64144800000000002</v>
      </c>
      <c r="C85" t="s">
        <v>19</v>
      </c>
      <c r="D85" t="s">
        <v>8</v>
      </c>
      <c r="E85">
        <v>87</v>
      </c>
      <c r="F85" t="s">
        <v>14</v>
      </c>
      <c r="G85" t="s">
        <v>11</v>
      </c>
    </row>
    <row r="86" spans="1:10" x14ac:dyDescent="0.3">
      <c r="A86" t="s">
        <v>0</v>
      </c>
      <c r="B86">
        <v>0.304975</v>
      </c>
      <c r="C86" t="s">
        <v>19</v>
      </c>
      <c r="D86" t="s">
        <v>8</v>
      </c>
      <c r="E86" t="s">
        <v>9</v>
      </c>
      <c r="F86" t="s">
        <v>15</v>
      </c>
      <c r="G86" t="s">
        <v>11</v>
      </c>
      <c r="H86">
        <f t="shared" ref="H86" si="56">_xlfn.T.TEST(B86:B88,B89:B91,2,2)</f>
        <v>5.1065298184065754E-3</v>
      </c>
      <c r="I86">
        <f t="shared" ref="I86" si="57">AVERAGE(B86:B88)*100</f>
        <v>31.075199999999999</v>
      </c>
      <c r="J86">
        <f t="shared" ref="J86" si="58">((I89-I86)/I86)*100</f>
        <v>9.4032111351388554</v>
      </c>
    </row>
    <row r="87" spans="1:10" x14ac:dyDescent="0.3">
      <c r="A87" t="s">
        <v>0</v>
      </c>
      <c r="B87">
        <v>0.31193599999999999</v>
      </c>
      <c r="C87" t="s">
        <v>19</v>
      </c>
      <c r="D87" t="s">
        <v>8</v>
      </c>
      <c r="E87" t="s">
        <v>12</v>
      </c>
      <c r="F87" t="s">
        <v>15</v>
      </c>
      <c r="G87" t="s">
        <v>11</v>
      </c>
    </row>
    <row r="88" spans="1:10" x14ac:dyDescent="0.3">
      <c r="A88" t="s">
        <v>0</v>
      </c>
      <c r="B88">
        <v>0.31534499999999999</v>
      </c>
      <c r="C88" t="s">
        <v>19</v>
      </c>
      <c r="D88" t="s">
        <v>8</v>
      </c>
      <c r="E88" t="s">
        <v>13</v>
      </c>
      <c r="F88" t="s">
        <v>15</v>
      </c>
      <c r="G88" t="s">
        <v>11</v>
      </c>
    </row>
    <row r="89" spans="1:10" x14ac:dyDescent="0.3">
      <c r="A89" t="s">
        <v>21</v>
      </c>
      <c r="B89">
        <v>0.34834200000000004</v>
      </c>
      <c r="C89" t="s">
        <v>19</v>
      </c>
      <c r="D89" t="s">
        <v>8</v>
      </c>
      <c r="E89">
        <v>85</v>
      </c>
      <c r="F89" t="s">
        <v>15</v>
      </c>
      <c r="G89" t="s">
        <v>11</v>
      </c>
      <c r="I89">
        <f t="shared" ref="I89" si="59">AVERAGE(B89:B91)*100</f>
        <v>33.997266666666668</v>
      </c>
    </row>
    <row r="90" spans="1:10" x14ac:dyDescent="0.3">
      <c r="A90" t="s">
        <v>21</v>
      </c>
      <c r="B90">
        <v>0.33728499999999995</v>
      </c>
      <c r="C90" t="s">
        <v>19</v>
      </c>
      <c r="D90" t="s">
        <v>8</v>
      </c>
      <c r="E90">
        <v>86</v>
      </c>
      <c r="F90" t="s">
        <v>15</v>
      </c>
      <c r="G90" t="s">
        <v>11</v>
      </c>
    </row>
    <row r="91" spans="1:10" x14ac:dyDescent="0.3">
      <c r="A91" t="s">
        <v>21</v>
      </c>
      <c r="B91">
        <v>0.334291</v>
      </c>
      <c r="C91" t="s">
        <v>19</v>
      </c>
      <c r="D91" t="s">
        <v>8</v>
      </c>
      <c r="E91">
        <v>87</v>
      </c>
      <c r="F91" t="s">
        <v>15</v>
      </c>
      <c r="G91" t="s">
        <v>11</v>
      </c>
    </row>
    <row r="92" spans="1:10" x14ac:dyDescent="0.3">
      <c r="A92" t="s">
        <v>0</v>
      </c>
      <c r="B92">
        <v>5.7079499999999998E-2</v>
      </c>
      <c r="C92" t="s">
        <v>19</v>
      </c>
      <c r="D92" t="s">
        <v>8</v>
      </c>
      <c r="E92" t="s">
        <v>9</v>
      </c>
      <c r="F92" t="s">
        <v>16</v>
      </c>
      <c r="G92" t="s">
        <v>11</v>
      </c>
      <c r="H92">
        <f t="shared" ref="H92" si="60">_xlfn.T.TEST(B92:B94,B95:B97,2,2)</f>
        <v>1.9558099446279553E-4</v>
      </c>
      <c r="I92">
        <f t="shared" ref="I92" si="61">AVERAGE(B92:B94)*100</f>
        <v>5.8240633333333323</v>
      </c>
      <c r="J92">
        <f t="shared" ref="J92" si="62">((I95-I92)/I92)*100</f>
        <v>38.70745453203061</v>
      </c>
    </row>
    <row r="93" spans="1:10" x14ac:dyDescent="0.3">
      <c r="A93" t="s">
        <v>0</v>
      </c>
      <c r="B93">
        <v>5.8729200000000002E-2</v>
      </c>
      <c r="C93" t="s">
        <v>19</v>
      </c>
      <c r="D93" t="s">
        <v>8</v>
      </c>
      <c r="E93" t="s">
        <v>12</v>
      </c>
      <c r="F93" t="s">
        <v>16</v>
      </c>
      <c r="G93" t="s">
        <v>11</v>
      </c>
    </row>
    <row r="94" spans="1:10" x14ac:dyDescent="0.3">
      <c r="A94" t="s">
        <v>0</v>
      </c>
      <c r="B94">
        <v>5.8913199999999999E-2</v>
      </c>
      <c r="C94" t="s">
        <v>19</v>
      </c>
      <c r="D94" t="s">
        <v>8</v>
      </c>
      <c r="E94" t="s">
        <v>13</v>
      </c>
      <c r="F94" t="s">
        <v>16</v>
      </c>
      <c r="G94" t="s">
        <v>11</v>
      </c>
    </row>
    <row r="95" spans="1:10" x14ac:dyDescent="0.3">
      <c r="A95" t="s">
        <v>21</v>
      </c>
      <c r="B95">
        <v>8.3799399999999996E-2</v>
      </c>
      <c r="C95" t="s">
        <v>19</v>
      </c>
      <c r="D95" t="s">
        <v>8</v>
      </c>
      <c r="E95">
        <v>85</v>
      </c>
      <c r="F95" t="s">
        <v>16</v>
      </c>
      <c r="G95" t="s">
        <v>11</v>
      </c>
      <c r="I95">
        <f t="shared" ref="I95" si="63">AVERAGE(B95:B97)*100</f>
        <v>8.0784099999999981</v>
      </c>
    </row>
    <row r="96" spans="1:10" x14ac:dyDescent="0.3">
      <c r="A96" t="s">
        <v>21</v>
      </c>
      <c r="B96">
        <v>8.0293600000000007E-2</v>
      </c>
      <c r="C96" t="s">
        <v>19</v>
      </c>
      <c r="D96" t="s">
        <v>8</v>
      </c>
      <c r="E96">
        <v>86</v>
      </c>
      <c r="F96" t="s">
        <v>16</v>
      </c>
      <c r="G96" t="s">
        <v>11</v>
      </c>
    </row>
    <row r="97" spans="1:7" x14ac:dyDescent="0.3">
      <c r="A97" t="s">
        <v>21</v>
      </c>
      <c r="B97">
        <v>7.825929999999999E-2</v>
      </c>
      <c r="C97" t="s">
        <v>19</v>
      </c>
      <c r="D97" t="s">
        <v>8</v>
      </c>
      <c r="E97">
        <v>87</v>
      </c>
      <c r="F97" t="s">
        <v>16</v>
      </c>
      <c r="G97" t="s">
        <v>11</v>
      </c>
    </row>
  </sheetData>
  <sortState xmlns:xlrd2="http://schemas.microsoft.com/office/spreadsheetml/2017/richdata2" ref="A2:G97">
    <sortCondition ref="C2:C97"/>
    <sortCondition ref="F2:F97"/>
    <sortCondition ref="A2:A97"/>
  </sortState>
  <phoneticPr fontId="1" type="noConversion"/>
  <conditionalFormatting sqref="J1:J1048576">
    <cfRule type="colorScale" priority="2">
      <colorScale>
        <cfvo type="num" val="-100"/>
        <cfvo type="num" val="0"/>
        <cfvo type="num" val="100"/>
        <color theme="4" tint="-0.249977111117893"/>
        <color rgb="FFFCFCFF"/>
        <color rgb="FFC00000"/>
      </colorScale>
    </cfRule>
  </conditionalFormatting>
  <conditionalFormatting sqref="H1:H1048576">
    <cfRule type="colorScale" priority="1">
      <colorScale>
        <cfvo type="num" val="1E-3"/>
        <cfvo type="num" val="0.05"/>
        <color rgb="FF00B050"/>
        <color theme="6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Parker</dc:creator>
  <cp:lastModifiedBy>Adam Parker</cp:lastModifiedBy>
  <dcterms:created xsi:type="dcterms:W3CDTF">2024-10-07T10:31:43Z</dcterms:created>
  <dcterms:modified xsi:type="dcterms:W3CDTF">2024-10-07T12:35:01Z</dcterms:modified>
</cp:coreProperties>
</file>